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sepa-my.sharepoint.com/personal/bernot_melody_epa_gov/Documents/Desktop/Dichlorobenzene/"/>
    </mc:Choice>
  </mc:AlternateContent>
  <xr:revisionPtr revIDLastSave="0" documentId="8_{9870F803-20B4-4805-8332-6B60E3CFAA6E}" xr6:coauthVersionLast="47" xr6:coauthVersionMax="47" xr10:uidLastSave="{00000000-0000-0000-0000-000000000000}"/>
  <bookViews>
    <workbookView xWindow="28680" yWindow="1320" windowWidth="29040" windowHeight="15720" xr2:uid="{77D7EE0C-0E93-4301-B958-438A072EE098}"/>
  </bookViews>
  <sheets>
    <sheet name="Cover Page" sheetId="10" r:id="rId1"/>
    <sheet name="Exposure Parameters" sheetId="9" r:id="rId2"/>
    <sheet name="Exposures - Spray Application " sheetId="8" r:id="rId3"/>
  </sheets>
  <definedNames>
    <definedName name="_AtRisk_SimSetting_AutomaticResultsDisplayMode" localSheetId="0" hidden="1">2</definedName>
    <definedName name="_AtRisk_SimSetting_AutomaticResultsDisplayMode" localSheetId="2" hidden="1">0</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localSheetId="0" hidden="1">10</definedName>
    <definedName name="_AtRisk_SimSetting_ConvergenceTestingPeriod" localSheetId="2" hidden="1">100</definedName>
    <definedName name="_AtRisk_SimSetting_ConvergenceTestingPeriod" hidden="1">100</definedName>
    <definedName name="_AtRisk_SimSetting_ConvergenceTolerance" localSheetId="0" hidden="1">0.01</definedName>
    <definedName name="_AtRisk_SimSetting_ConvergenceTolerance" localSheetId="2" hidden="1">0.03</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localSheetId="0" hidden="1">1</definedName>
    <definedName name="_AtRisk_SimSetting_MacroRecalculationBehavior" localSheetId="2" hidden="1">0</definedName>
    <definedName name="_AtRisk_SimSetting_MacroRecalculationBehavior" hidden="1">0</definedName>
    <definedName name="_AtRisk_SimSetting_MaxAutoIterations" hidden="1">50000</definedName>
    <definedName name="_AtRisk_SimSetting_MultipleCPUCount" localSheetId="0" hidden="1">8</definedName>
    <definedName name="_AtRisk_SimSetting_MultipleCPUCount" localSheetId="2" hidden="1">0</definedName>
    <definedName name="_AtRisk_SimSetting_MultipleCPUCount" hidden="1">0</definedName>
    <definedName name="_AtRisk_SimSetting_MultipleCPUManualCount" localSheetId="0" hidden="1">8</definedName>
    <definedName name="_AtRisk_SimSetting_MultipleCPUManualCount" localSheetId="2" hidden="1">0</definedName>
    <definedName name="_AtRisk_SimSetting_MultipleCPUManualCount" hidden="1">0</definedName>
    <definedName name="_AtRisk_SimSetting_MultipleCPUMode" hidden="1">2</definedName>
    <definedName name="_AtRisk_SimSetting_MultipleCPUModeV8" hidden="1">2</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localSheetId="0" hidden="1">0</definedName>
    <definedName name="_AtRisk_SimSetting_StdRecalcWithoutRiskStatic" localSheetId="2" hidden="1">1</definedName>
    <definedName name="_AtRisk_SimSetting_StdRecalcWithoutRiskStatic" hidden="1">1</definedName>
    <definedName name="_AtRisk_SimSetting_StdRecalcWithoutRiskStaticPercentile" hidden="1">0.5</definedName>
    <definedName name="C_mist_CT">'Exposure Parameters'!$D$7</definedName>
    <definedName name="C_mist_HE">'Exposure Parameters'!$E$7</definedName>
    <definedName name="ED">'Exposure Parameters'!$D$3</definedName>
    <definedName name="EF">'Exposure Parameters'!$D$4</definedName>
    <definedName name="F_oDCB_CT">'Exposure Parameters'!$D$5</definedName>
    <definedName name="F_oDCB_HE">'Exposure Parameters'!$E$5</definedName>
    <definedName name="Pal_Workbook_GUID" localSheetId="0" hidden="1">"SK39RLEDQA2L46YW8H5SUKN3"</definedName>
    <definedName name="Pal_Workbook_GUID" hidden="1">"TICC88PSGD734AEBBLS4TIPH"</definedName>
    <definedName name="RiskAfterRecalcMacro" localSheetId="0" hidden="1">"'PERC_Dry Cleaner Model_4.9.2019.xlsm'!RK4Solver.RK4Solver"</definedName>
    <definedName name="RiskAfterRecalcMacro" localSheetId="2" hidden="1">""</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FALSE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imulationResultsExternalFilePath" hidden="1">"P:\CEB\ExistingChems\Work Plan Chemicals\2nd Batch\Phthalates\DIDP (mfg request)\5 - Exposures\Exposure Models\Group 1\DIDP_Group 1_ Mfg_Exposure Assessment_12.18.2023_AvgPV.RSK5"</definedName>
    <definedName name="RiskSimulationResultsStorageLocation" hidden="1">"3"</definedName>
    <definedName name="RiskStandardRecalc" localSheetId="0" hidden="1">1</definedName>
    <definedName name="RiskStandardRecalc" localSheetId="2" hidden="1">0</definedName>
    <definedName name="RiskStandardRecalc" hidden="1">0</definedName>
    <definedName name="RiskUpdateDisplay" hidden="1">FALSE</definedName>
    <definedName name="RiskUseDifferentSeedForEachSim" hidden="1">FALSE</definedName>
    <definedName name="RiskUseFixedSeed" hidden="1">FALSE</definedName>
    <definedName name="RiskUseMultipleCPUs" hidden="1">FALSE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9" l="1"/>
  <c r="E6" i="9"/>
  <c r="C19" i="9" l="1"/>
  <c r="B19" i="9"/>
  <c r="F6" i="8"/>
  <c r="F7" i="8" s="1"/>
  <c r="E6" i="8"/>
  <c r="E7" i="8" s="1"/>
</calcChain>
</file>

<file path=xl/sharedStrings.xml><?xml version="1.0" encoding="utf-8"?>
<sst xmlns="http://schemas.openxmlformats.org/spreadsheetml/2006/main" count="59" uniqueCount="54">
  <si>
    <t>Constants and Unit Conversions</t>
  </si>
  <si>
    <t>Symbol</t>
  </si>
  <si>
    <t>Central Tendency</t>
  </si>
  <si>
    <t>High End</t>
  </si>
  <si>
    <t>Unit</t>
  </si>
  <si>
    <t>Notes/Comments</t>
  </si>
  <si>
    <t>Exposure Duration</t>
  </si>
  <si>
    <t>ED</t>
  </si>
  <si>
    <t>hours</t>
  </si>
  <si>
    <t>Based on an eight hour work day</t>
  </si>
  <si>
    <t>Exposure Frequency for Application of Paints, Coatings, Adhesives, and Sealants</t>
  </si>
  <si>
    <t>EF</t>
  </si>
  <si>
    <t>days/year</t>
  </si>
  <si>
    <t>The Exposure Frequency for use of o-DCB in Application of Paints, Coatings, Adhesives, and Sealants is assumed to be 250 days/yr based on a standard assumption of operating 5 days/week and 50 weeks/yr.</t>
  </si>
  <si>
    <t>Concentration of o-DCB in Paints, Coatings, Adhesives, and Sealant Products</t>
  </si>
  <si>
    <r>
      <t>F</t>
    </r>
    <r>
      <rPr>
        <vertAlign val="subscript"/>
        <sz val="12"/>
        <rFont val="Calibri"/>
        <family val="2"/>
        <scheme val="minor"/>
      </rPr>
      <t>oDCB_prod</t>
    </r>
  </si>
  <si>
    <t>kg/kg</t>
  </si>
  <si>
    <t>Based on product concentration data from eight identified SDSs, CDR 2016, and one systematic review source (3808976), concentrations ranged from 0.25 to 50 percent by weight. The calculated CT is 10 percent and the HE is the maximum of 50 percent. The maximum corresponds to the highesst concentration found in the product SDSs, from Duncan OG 803 Mother of Pearl (Duncan Enterprises, 2010). The CT represents the median of range endpoints.</t>
  </si>
  <si>
    <t>Concentration of o-DCB in Paints, Coatings, Adhesives, and Sealant Products (nonvolatile)</t>
  </si>
  <si>
    <r>
      <t>F</t>
    </r>
    <r>
      <rPr>
        <vertAlign val="subscript"/>
        <sz val="12"/>
        <rFont val="Calibri"/>
        <family val="2"/>
        <scheme val="minor"/>
      </rPr>
      <t>oDCB</t>
    </r>
  </si>
  <si>
    <t>Concentration of o-DCB in the product divided by the weight fraction of solids in the product. The default values for weight fraction of solids high end and central tendency from the Auto Refinishing ESD are 0.15 and 0.25 respectively. The resulting fraction cannot exceed a value of 1.</t>
  </si>
  <si>
    <t xml:space="preserve"> </t>
  </si>
  <si>
    <t>Concentration of Mist in Air during Spray Application</t>
  </si>
  <si>
    <r>
      <t>C</t>
    </r>
    <r>
      <rPr>
        <vertAlign val="subscript"/>
        <sz val="12"/>
        <rFont val="Calibri"/>
        <family val="2"/>
        <scheme val="minor"/>
      </rPr>
      <t>mist</t>
    </r>
  </si>
  <si>
    <r>
      <t>mg/m</t>
    </r>
    <r>
      <rPr>
        <vertAlign val="superscript"/>
        <sz val="12"/>
        <rFont val="Calibri"/>
        <family val="2"/>
        <scheme val="minor"/>
      </rPr>
      <t>3</t>
    </r>
  </si>
  <si>
    <t>Based on the Auto Refinish Mist Summary data</t>
  </si>
  <si>
    <t>Range Min</t>
  </si>
  <si>
    <t>Range Max</t>
  </si>
  <si>
    <t>Source</t>
  </si>
  <si>
    <t>CDR 2016 (Use Report)</t>
  </si>
  <si>
    <t>Use Report(Johnson Matthey Inc. 2017; Duncan Enterprises 2017a)</t>
  </si>
  <si>
    <t>Use Report(Johnson Matthey Inc. 2007)</t>
  </si>
  <si>
    <t>Use Report(Johnson Matthey Inc. 2008; Duncan Enterprises 2010b)</t>
  </si>
  <si>
    <t>Use Report (Duncan Enterprises 2017b)</t>
  </si>
  <si>
    <t>SR: 3808976</t>
  </si>
  <si>
    <t>Use Report (Duncan Enterprises 2006)</t>
  </si>
  <si>
    <t>Use Report (Duncan Enterprises 2010a)</t>
  </si>
  <si>
    <t>CT (Median)</t>
  </si>
  <si>
    <t>HE (max)</t>
  </si>
  <si>
    <t>Calculation of Baseline Exposure</t>
  </si>
  <si>
    <t>Parameter Name</t>
  </si>
  <si>
    <t>Equation</t>
  </si>
  <si>
    <t>Spray Application Results</t>
  </si>
  <si>
    <t>Molar volume</t>
  </si>
  <si>
    <t>L/mol</t>
  </si>
  <si>
    <t>Mist Exposure 8-hr TWA from Spray</t>
  </si>
  <si>
    <r>
      <t>TWA</t>
    </r>
    <r>
      <rPr>
        <vertAlign val="subscript"/>
        <sz val="11"/>
        <rFont val="Calibri"/>
        <family val="2"/>
        <scheme val="minor"/>
      </rPr>
      <t>8-hr</t>
    </r>
  </si>
  <si>
    <r>
      <t>C</t>
    </r>
    <r>
      <rPr>
        <vertAlign val="subscript"/>
        <sz val="11"/>
        <rFont val="Calibri"/>
        <family val="2"/>
        <scheme val="minor"/>
      </rPr>
      <t>mist</t>
    </r>
    <r>
      <rPr>
        <sz val="11"/>
        <rFont val="Calibri"/>
        <family val="2"/>
        <scheme val="minor"/>
      </rPr>
      <t>*F</t>
    </r>
    <r>
      <rPr>
        <vertAlign val="subscript"/>
        <sz val="11"/>
        <rFont val="Calibri"/>
        <family val="2"/>
        <scheme val="minor"/>
      </rPr>
      <t>o-DCB</t>
    </r>
  </si>
  <si>
    <r>
      <t>mg/m</t>
    </r>
    <r>
      <rPr>
        <vertAlign val="superscript"/>
        <sz val="11"/>
        <rFont val="Calibri"/>
        <family val="2"/>
        <scheme val="minor"/>
      </rPr>
      <t>3</t>
    </r>
  </si>
  <si>
    <t>o-DCB MW</t>
  </si>
  <si>
    <t>g/mol</t>
  </si>
  <si>
    <t>ppm</t>
  </si>
  <si>
    <t>PUBLIC RELEASE DRAFT</t>
  </si>
  <si>
    <r>
      <t xml:space="preserve">Risk Evaluation for </t>
    </r>
    <r>
      <rPr>
        <i/>
        <sz val="14"/>
        <color theme="1"/>
        <rFont val="Times New Roman"/>
        <family val="1"/>
      </rPr>
      <t>o</t>
    </r>
    <r>
      <rPr>
        <sz val="14"/>
        <color theme="1"/>
        <rFont val="Times New Roman"/>
        <family val="1"/>
      </rPr>
      <t>-Dichlorobenzene
Supplemental File:
Draft Paints and Coatings Results for o-Dichlorobenzene 
CASRN: 95-50-1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</si>
</sst>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
    <numFmt numFmtId="166" formatCode="mmmm\ yyyy"/>
  </numFmts>
  <fonts count="19" x14ac:knownFonts="1">
    <font>
      <sz val="11"/>
      <color theme="1"/>
      <name val="Calibri"/>
      <family val="2"/>
      <scheme val="minor"/>
    </font>
    <font>
      <sz val="11"/>
      <color rgb="FF3F3F76"/>
      <name val="Calibri"/>
      <family val="2"/>
      <scheme val="minor"/>
    </font>
    <font>
      <b/>
      <sz val="14"/>
      <color theme="1"/>
      <name val="Calibri"/>
      <family val="2"/>
      <scheme val="minor"/>
    </font>
    <font>
      <sz val="11"/>
      <name val="Calibri"/>
      <family val="2"/>
      <scheme val="minor"/>
    </font>
    <font>
      <b/>
      <sz val="11"/>
      <name val="Calibri"/>
      <family val="2"/>
      <scheme val="minor"/>
    </font>
    <font>
      <vertAlign val="subscript"/>
      <sz val="11"/>
      <name val="Calibri"/>
      <family val="2"/>
      <scheme val="minor"/>
    </font>
    <font>
      <vertAlign val="superscript"/>
      <sz val="11"/>
      <name val="Calibri"/>
      <family val="2"/>
      <scheme val="minor"/>
    </font>
    <font>
      <sz val="8"/>
      <name val="Calibri"/>
      <family val="2"/>
      <scheme val="minor"/>
    </font>
    <font>
      <sz val="12"/>
      <name val="Calibri"/>
      <family val="2"/>
      <scheme val="minor"/>
    </font>
    <font>
      <vertAlign val="subscript"/>
      <sz val="12"/>
      <name val="Calibri"/>
      <family val="2"/>
      <scheme val="minor"/>
    </font>
    <font>
      <b/>
      <sz val="12"/>
      <color theme="1"/>
      <name val="Calibri"/>
      <family val="2"/>
      <scheme val="minor"/>
    </font>
    <font>
      <vertAlign val="superscript"/>
      <sz val="12"/>
      <name val="Calibri"/>
      <family val="2"/>
      <scheme val="minor"/>
    </font>
    <font>
      <sz val="11"/>
      <color theme="1"/>
      <name val="Calibri"/>
      <family val="2"/>
      <scheme val="minor"/>
    </font>
    <font>
      <sz val="11"/>
      <color rgb="FF000000"/>
      <name val="Aptos Narrow"/>
      <family val="2"/>
    </font>
    <font>
      <b/>
      <sz val="12"/>
      <color rgb="FFFF0000"/>
      <name val="Times New Roman"/>
      <family val="1"/>
    </font>
    <font>
      <sz val="11"/>
      <color theme="1"/>
      <name val="Times New Roman"/>
      <family val="1"/>
    </font>
    <font>
      <sz val="14"/>
      <color theme="1"/>
      <name val="Times New Roman"/>
      <family val="1"/>
    </font>
    <font>
      <i/>
      <sz val="14"/>
      <color theme="1"/>
      <name val="Times New Roman"/>
      <family val="1"/>
    </font>
    <font>
      <b/>
      <i/>
      <sz val="11"/>
      <color theme="1"/>
      <name val="Times New Roman"/>
      <family val="1"/>
    </font>
  </fonts>
  <fills count="7">
    <fill>
      <patternFill patternType="none"/>
    </fill>
    <fill>
      <patternFill patternType="gray125"/>
    </fill>
    <fill>
      <patternFill patternType="solid">
        <fgColor rgb="FFFFCC99"/>
      </patternFill>
    </fill>
    <fill>
      <patternFill patternType="solid">
        <fgColor theme="9" tint="0.79998168889431442"/>
        <bgColor indexed="64"/>
      </patternFill>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2" borderId="1" applyNumberFormat="0" applyAlignment="0" applyProtection="0"/>
    <xf numFmtId="9" fontId="12" fillId="0" borderId="0" applyFont="0" applyFill="0" applyBorder="0" applyAlignment="0" applyProtection="0"/>
  </cellStyleXfs>
  <cellXfs count="46">
    <xf numFmtId="0" fontId="0" fillId="0" borderId="0" xfId="0"/>
    <xf numFmtId="0" fontId="2" fillId="4" borderId="0" xfId="0" applyFont="1" applyFill="1" applyAlignment="1">
      <alignment wrapText="1"/>
    </xf>
    <xf numFmtId="0" fontId="3" fillId="4" borderId="0" xfId="0" applyFont="1" applyFill="1" applyAlignment="1">
      <alignment horizontal="left"/>
    </xf>
    <xf numFmtId="0" fontId="3" fillId="4" borderId="0" xfId="0" applyFont="1" applyFill="1" applyAlignment="1">
      <alignment wrapText="1"/>
    </xf>
    <xf numFmtId="0" fontId="3" fillId="4" borderId="0" xfId="0" applyFont="1" applyFill="1"/>
    <xf numFmtId="0" fontId="0" fillId="4" borderId="0" xfId="0" applyFill="1"/>
    <xf numFmtId="0" fontId="0" fillId="4" borderId="0" xfId="0" applyFill="1" applyAlignment="1">
      <alignment wrapText="1"/>
    </xf>
    <xf numFmtId="0" fontId="4" fillId="5" borderId="2" xfId="0" applyFont="1" applyFill="1" applyBorder="1" applyAlignment="1">
      <alignment horizontal="center" wrapText="1"/>
    </xf>
    <xf numFmtId="0" fontId="4" fillId="5" borderId="2" xfId="0" applyFont="1" applyFill="1" applyBorder="1" applyAlignment="1">
      <alignment horizontal="center"/>
    </xf>
    <xf numFmtId="0" fontId="0" fillId="3" borderId="2" xfId="0" applyFill="1" applyBorder="1" applyAlignment="1">
      <alignment wrapText="1"/>
    </xf>
    <xf numFmtId="0" fontId="3" fillId="4" borderId="2" xfId="0" applyFont="1" applyFill="1" applyBorder="1" applyAlignment="1">
      <alignment horizontal="left"/>
    </xf>
    <xf numFmtId="0" fontId="3" fillId="0" borderId="2" xfId="0" applyFont="1" applyBorder="1"/>
    <xf numFmtId="0" fontId="0" fillId="4" borderId="0" xfId="0" applyFill="1" applyAlignment="1">
      <alignment horizontal="left"/>
    </xf>
    <xf numFmtId="164" fontId="0" fillId="4" borderId="0" xfId="0" applyNumberFormat="1" applyFill="1"/>
    <xf numFmtId="2" fontId="4" fillId="0" borderId="2" xfId="0" applyNumberFormat="1" applyFont="1" applyBorder="1" applyAlignment="1">
      <alignment horizontal="center" wrapText="1"/>
    </xf>
    <xf numFmtId="0" fontId="8" fillId="0" borderId="2" xfId="0" applyFont="1" applyBorder="1" applyAlignment="1">
      <alignment horizontal="left" vertical="center" wrapText="1"/>
    </xf>
    <xf numFmtId="0" fontId="10" fillId="5" borderId="5" xfId="0" applyFont="1" applyFill="1" applyBorder="1" applyAlignment="1">
      <alignment wrapText="1"/>
    </xf>
    <xf numFmtId="0" fontId="10" fillId="5" borderId="5" xfId="0" applyFont="1" applyFill="1" applyBorder="1" applyAlignment="1">
      <alignment horizontal="left" wrapText="1"/>
    </xf>
    <xf numFmtId="0" fontId="10" fillId="6" borderId="2" xfId="0" applyFont="1" applyFill="1" applyBorder="1"/>
    <xf numFmtId="0" fontId="8" fillId="4" borderId="2" xfId="0" applyFont="1" applyFill="1" applyBorder="1"/>
    <xf numFmtId="0" fontId="8" fillId="4" borderId="2" xfId="0" applyFont="1" applyFill="1" applyBorder="1" applyAlignment="1">
      <alignment wrapText="1"/>
    </xf>
    <xf numFmtId="0" fontId="8" fillId="0" borderId="2" xfId="0" applyFont="1" applyBorder="1" applyAlignment="1">
      <alignment wrapText="1"/>
    </xf>
    <xf numFmtId="2" fontId="8" fillId="0" borderId="2" xfId="0" applyNumberFormat="1" applyFont="1" applyBorder="1" applyAlignment="1">
      <alignment horizontal="right" wrapText="1"/>
    </xf>
    <xf numFmtId="2" fontId="8" fillId="0" borderId="2" xfId="1" applyNumberFormat="1" applyFont="1" applyFill="1" applyBorder="1" applyAlignment="1">
      <alignment horizontal="right" wrapText="1"/>
    </xf>
    <xf numFmtId="0" fontId="8" fillId="0" borderId="2" xfId="1" applyFont="1" applyFill="1" applyBorder="1" applyAlignment="1">
      <alignment wrapText="1"/>
    </xf>
    <xf numFmtId="0" fontId="3" fillId="4" borderId="2" xfId="0" applyFont="1" applyFill="1" applyBorder="1"/>
    <xf numFmtId="0" fontId="3" fillId="0" borderId="2" xfId="0" applyFont="1" applyBorder="1" applyAlignment="1">
      <alignment wrapText="1"/>
    </xf>
    <xf numFmtId="2" fontId="4" fillId="4" borderId="2" xfId="0" applyNumberFormat="1" applyFont="1" applyFill="1" applyBorder="1" applyAlignment="1">
      <alignment horizontal="center" vertical="center"/>
    </xf>
    <xf numFmtId="0" fontId="13" fillId="0" borderId="2" xfId="0" applyFont="1" applyBorder="1" applyAlignment="1">
      <alignment wrapText="1"/>
    </xf>
    <xf numFmtId="9" fontId="13" fillId="0" borderId="2" xfId="2" applyFont="1" applyBorder="1" applyAlignment="1">
      <alignment horizontal="center" vertical="center" wrapText="1"/>
    </xf>
    <xf numFmtId="9" fontId="0" fillId="4" borderId="2" xfId="2" applyFont="1" applyFill="1" applyBorder="1" applyAlignment="1">
      <alignment horizontal="center" vertical="center"/>
    </xf>
    <xf numFmtId="10" fontId="0" fillId="4" borderId="2" xfId="2" applyNumberFormat="1" applyFont="1" applyFill="1" applyBorder="1" applyAlignment="1">
      <alignment horizontal="center" vertical="center"/>
    </xf>
    <xf numFmtId="165" fontId="13" fillId="0" borderId="2" xfId="2" applyNumberFormat="1" applyFont="1" applyBorder="1" applyAlignment="1">
      <alignment horizontal="center" vertical="center" wrapText="1"/>
    </xf>
    <xf numFmtId="9" fontId="0" fillId="4" borderId="0" xfId="0" applyNumberFormat="1" applyFill="1" applyAlignment="1">
      <alignment horizontal="left"/>
    </xf>
    <xf numFmtId="0" fontId="4" fillId="5" borderId="2" xfId="0" applyFont="1" applyFill="1" applyBorder="1" applyAlignment="1">
      <alignment wrapText="1"/>
    </xf>
    <xf numFmtId="0" fontId="4" fillId="5" borderId="2" xfId="0" applyFont="1" applyFill="1" applyBorder="1" applyAlignment="1">
      <alignment horizontal="left"/>
    </xf>
    <xf numFmtId="0" fontId="4" fillId="5" borderId="2" xfId="0" applyFont="1" applyFill="1" applyBorder="1" applyAlignment="1">
      <alignment horizontal="lef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8" fillId="0" borderId="3" xfId="1" applyFont="1" applyFill="1" applyBorder="1" applyAlignment="1">
      <alignment horizontal="center" wrapText="1"/>
    </xf>
    <xf numFmtId="0" fontId="8" fillId="0" borderId="4" xfId="1" applyFont="1" applyFill="1" applyBorder="1" applyAlignment="1">
      <alignment horizontal="center" wrapText="1"/>
    </xf>
    <xf numFmtId="0" fontId="14" fillId="4" borderId="0" xfId="0" applyFont="1" applyFill="1" applyAlignment="1">
      <alignment horizontal="center"/>
    </xf>
    <xf numFmtId="166" fontId="14" fillId="4" borderId="0" xfId="0" applyNumberFormat="1" applyFont="1" applyFill="1" applyAlignment="1">
      <alignment horizontal="center"/>
    </xf>
    <xf numFmtId="0" fontId="15" fillId="4" borderId="0" xfId="0" applyFont="1" applyFill="1"/>
    <xf numFmtId="0" fontId="16" fillId="4" borderId="0" xfId="0" applyFont="1" applyFill="1" applyAlignment="1">
      <alignment horizontal="center" vertical="center" wrapText="1"/>
    </xf>
    <xf numFmtId="49" fontId="18" fillId="4" borderId="0" xfId="0" applyNumberFormat="1" applyFont="1" applyFill="1" applyAlignment="1">
      <alignment horizontal="center"/>
    </xf>
  </cellXfs>
  <cellStyles count="3">
    <cellStyle name="Input" xfId="1" builtinId="20"/>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14</xdr:row>
      <xdr:rowOff>0</xdr:rowOff>
    </xdr:from>
    <xdr:to>
      <xdr:col>6</xdr:col>
      <xdr:colOff>283210</xdr:colOff>
      <xdr:row>26</xdr:row>
      <xdr:rowOff>59690</xdr:rowOff>
    </xdr:to>
    <xdr:pic>
      <xdr:nvPicPr>
        <xdr:cNvPr id="2" name="Picture 1" descr="1,2-Dichlorobenzene - Wikipedia">
          <a:extLst>
            <a:ext uri="{FF2B5EF4-FFF2-40B4-BE49-F238E27FC236}">
              <a16:creationId xmlns:a16="http://schemas.microsoft.com/office/drawing/2014/main" id="{172B8260-4775-48F2-A246-62597404A2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3375" y="2571750"/>
          <a:ext cx="2048510" cy="223139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89509-1FA5-4873-852F-0BEB4BF3043C}">
  <dimension ref="A2:K13"/>
  <sheetViews>
    <sheetView tabSelected="1" workbookViewId="0">
      <selection sqref="A1:XFD1048576"/>
    </sheetView>
  </sheetViews>
  <sheetFormatPr defaultRowHeight="14.5" x14ac:dyDescent="0.35"/>
  <cols>
    <col min="2" max="2" width="22.7265625" bestFit="1" customWidth="1"/>
  </cols>
  <sheetData>
    <row r="2" spans="1:11" ht="15.5" x14ac:dyDescent="0.35">
      <c r="A2" s="41" t="s">
        <v>52</v>
      </c>
      <c r="B2" s="41"/>
      <c r="C2" s="41"/>
      <c r="D2" s="41"/>
      <c r="E2" s="41"/>
      <c r="F2" s="41"/>
      <c r="G2" s="41"/>
      <c r="H2" s="41"/>
      <c r="I2" s="41"/>
      <c r="J2" s="41"/>
      <c r="K2" s="41"/>
    </row>
    <row r="3" spans="1:11" ht="15.5" x14ac:dyDescent="0.35">
      <c r="A3" s="42">
        <v>46174</v>
      </c>
      <c r="B3" s="42"/>
      <c r="C3" s="42"/>
      <c r="D3" s="42"/>
      <c r="E3" s="42"/>
      <c r="F3" s="42"/>
      <c r="G3" s="42"/>
      <c r="H3" s="42"/>
      <c r="I3" s="42"/>
      <c r="J3" s="42"/>
      <c r="K3" s="42"/>
    </row>
    <row r="4" spans="1:11" x14ac:dyDescent="0.35">
      <c r="A4" s="43"/>
      <c r="B4" s="43"/>
      <c r="C4" s="43"/>
      <c r="D4" s="43"/>
      <c r="E4" s="43"/>
      <c r="F4" s="43"/>
      <c r="G4" s="43"/>
      <c r="H4" s="43"/>
      <c r="I4" s="43"/>
      <c r="J4" s="43"/>
      <c r="K4" s="43"/>
    </row>
    <row r="5" spans="1:11" x14ac:dyDescent="0.35">
      <c r="A5" s="44" t="s">
        <v>53</v>
      </c>
      <c r="B5" s="44"/>
      <c r="C5" s="44"/>
      <c r="D5" s="44"/>
      <c r="E5" s="44"/>
      <c r="F5" s="44"/>
      <c r="G5" s="44"/>
      <c r="H5" s="44"/>
      <c r="I5" s="44"/>
      <c r="J5" s="44"/>
      <c r="K5" s="44"/>
    </row>
    <row r="6" spans="1:11" x14ac:dyDescent="0.35">
      <c r="A6" s="44"/>
      <c r="B6" s="44"/>
      <c r="C6" s="44"/>
      <c r="D6" s="44"/>
      <c r="E6" s="44"/>
      <c r="F6" s="44"/>
      <c r="G6" s="44"/>
      <c r="H6" s="44"/>
      <c r="I6" s="44"/>
      <c r="J6" s="44"/>
      <c r="K6" s="44"/>
    </row>
    <row r="7" spans="1:11" x14ac:dyDescent="0.35">
      <c r="A7" s="44"/>
      <c r="B7" s="44"/>
      <c r="C7" s="44"/>
      <c r="D7" s="44"/>
      <c r="E7" s="44"/>
      <c r="F7" s="44"/>
      <c r="G7" s="44"/>
      <c r="H7" s="44"/>
      <c r="I7" s="44"/>
      <c r="J7" s="44"/>
      <c r="K7" s="44"/>
    </row>
    <row r="8" spans="1:11" x14ac:dyDescent="0.35">
      <c r="A8" s="44"/>
      <c r="B8" s="44"/>
      <c r="C8" s="44"/>
      <c r="D8" s="44"/>
      <c r="E8" s="44"/>
      <c r="F8" s="44"/>
      <c r="G8" s="44"/>
      <c r="H8" s="44"/>
      <c r="I8" s="44"/>
      <c r="J8" s="44"/>
      <c r="K8" s="44"/>
    </row>
    <row r="9" spans="1:11" x14ac:dyDescent="0.35">
      <c r="A9" s="44"/>
      <c r="B9" s="44"/>
      <c r="C9" s="44"/>
      <c r="D9" s="44"/>
      <c r="E9" s="44"/>
      <c r="F9" s="44"/>
      <c r="G9" s="44"/>
      <c r="H9" s="44"/>
      <c r="I9" s="44"/>
      <c r="J9" s="44"/>
      <c r="K9" s="44"/>
    </row>
    <row r="10" spans="1:11" x14ac:dyDescent="0.35">
      <c r="A10" s="44"/>
      <c r="B10" s="44"/>
      <c r="C10" s="44"/>
      <c r="D10" s="44"/>
      <c r="E10" s="44"/>
      <c r="F10" s="44"/>
      <c r="G10" s="44"/>
      <c r="H10" s="44"/>
      <c r="I10" s="44"/>
      <c r="J10" s="44"/>
      <c r="K10" s="44"/>
    </row>
    <row r="11" spans="1:11" x14ac:dyDescent="0.35">
      <c r="A11" s="43"/>
      <c r="B11" s="43"/>
      <c r="C11" s="43"/>
      <c r="D11" s="43"/>
      <c r="E11" s="43"/>
      <c r="F11" s="43"/>
      <c r="G11" s="43"/>
      <c r="H11" s="43"/>
      <c r="I11" s="43"/>
      <c r="J11" s="43"/>
      <c r="K11" s="43"/>
    </row>
    <row r="12" spans="1:11" x14ac:dyDescent="0.35">
      <c r="A12" s="43"/>
      <c r="B12" s="43"/>
      <c r="C12" s="43"/>
      <c r="D12" s="43"/>
      <c r="E12" s="43"/>
      <c r="F12" s="43"/>
      <c r="G12" s="43"/>
      <c r="H12" s="43"/>
      <c r="I12" s="43"/>
      <c r="J12" s="43"/>
      <c r="K12" s="43"/>
    </row>
    <row r="13" spans="1:11" x14ac:dyDescent="0.35">
      <c r="A13" s="43"/>
      <c r="B13" s="43"/>
      <c r="C13" s="43"/>
      <c r="D13" s="43"/>
      <c r="E13" s="45"/>
      <c r="F13" s="45"/>
      <c r="G13" s="45"/>
      <c r="H13" s="43"/>
      <c r="I13" s="43"/>
      <c r="J13" s="43"/>
      <c r="K13" s="43"/>
    </row>
  </sheetData>
  <sheetProtection sheet="1" objects="1" scenarios="1" formatCells="0" formatColumns="0" formatRows="0"/>
  <mergeCells count="4">
    <mergeCell ref="A2:K2"/>
    <mergeCell ref="A3:K3"/>
    <mergeCell ref="A5:K10"/>
    <mergeCell ref="E13:G1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B2CD-23E1-4790-9CBE-1FC083C0E941}">
  <sheetPr>
    <tabColor theme="9"/>
  </sheetPr>
  <dimension ref="B2:K22"/>
  <sheetViews>
    <sheetView zoomScaleNormal="100" workbookViewId="0">
      <selection sqref="A1:XFD1048576"/>
    </sheetView>
  </sheetViews>
  <sheetFormatPr defaultColWidth="8.7265625" defaultRowHeight="14.5" x14ac:dyDescent="0.35"/>
  <cols>
    <col min="1" max="1" width="1.26953125" style="5" customWidth="1"/>
    <col min="2" max="2" width="40" style="5" customWidth="1"/>
    <col min="3" max="3" width="16.7265625" style="12" customWidth="1"/>
    <col min="4" max="4" width="18.26953125" style="12" customWidth="1"/>
    <col min="5" max="5" width="14.7265625" style="5" customWidth="1"/>
    <col min="6" max="6" width="20.7265625" style="5" customWidth="1"/>
    <col min="7" max="7" width="50.54296875" style="5" customWidth="1"/>
    <col min="8" max="8" width="11.453125" style="5" bestFit="1" customWidth="1"/>
    <col min="9" max="9" width="12.453125" style="5" bestFit="1" customWidth="1"/>
    <col min="10" max="10" width="11" style="5" customWidth="1"/>
    <col min="11" max="12" width="13.26953125" style="5" customWidth="1"/>
    <col min="13" max="13" width="15.26953125" style="5" customWidth="1"/>
    <col min="14" max="14" width="42" style="5" customWidth="1"/>
    <col min="15" max="15" width="8.7265625" style="5"/>
    <col min="16" max="16" width="8.453125" style="5" customWidth="1"/>
    <col min="17" max="17" width="12.7265625" style="5" customWidth="1"/>
    <col min="18" max="16384" width="8.7265625" style="5"/>
  </cols>
  <sheetData>
    <row r="2" spans="2:11" ht="15.5" x14ac:dyDescent="0.35">
      <c r="B2" s="16" t="s">
        <v>0</v>
      </c>
      <c r="C2" s="17" t="s">
        <v>1</v>
      </c>
      <c r="D2" s="17" t="s">
        <v>2</v>
      </c>
      <c r="E2" s="16" t="s">
        <v>3</v>
      </c>
      <c r="F2" s="16" t="s">
        <v>4</v>
      </c>
      <c r="G2" s="18" t="s">
        <v>5</v>
      </c>
    </row>
    <row r="3" spans="2:11" ht="15.5" x14ac:dyDescent="0.35">
      <c r="B3" s="19" t="s">
        <v>6</v>
      </c>
      <c r="C3" s="15" t="s">
        <v>7</v>
      </c>
      <c r="D3" s="39">
        <v>8</v>
      </c>
      <c r="E3" s="40"/>
      <c r="F3" s="24" t="s">
        <v>8</v>
      </c>
      <c r="G3" s="24" t="s">
        <v>9</v>
      </c>
    </row>
    <row r="4" spans="2:11" ht="77.5" x14ac:dyDescent="0.35">
      <c r="B4" s="20" t="s">
        <v>10</v>
      </c>
      <c r="C4" s="15" t="s">
        <v>11</v>
      </c>
      <c r="D4" s="39">
        <v>250</v>
      </c>
      <c r="E4" s="40"/>
      <c r="F4" s="24" t="s">
        <v>12</v>
      </c>
      <c r="G4" s="24" t="s">
        <v>13</v>
      </c>
    </row>
    <row r="5" spans="2:11" ht="139.5" x14ac:dyDescent="0.35">
      <c r="B5" s="21" t="s">
        <v>14</v>
      </c>
      <c r="C5" s="15" t="s">
        <v>15</v>
      </c>
      <c r="D5" s="22">
        <v>0.1</v>
      </c>
      <c r="E5" s="23">
        <v>0.5</v>
      </c>
      <c r="F5" s="24" t="s">
        <v>16</v>
      </c>
      <c r="G5" s="24" t="s">
        <v>17</v>
      </c>
      <c r="K5" s="13"/>
    </row>
    <row r="6" spans="2:11" ht="93" x14ac:dyDescent="0.35">
      <c r="B6" s="21" t="s">
        <v>18</v>
      </c>
      <c r="C6" s="15" t="s">
        <v>19</v>
      </c>
      <c r="D6" s="23">
        <f>IF((F_oDCB_CT/0.5)&lt;1,(F_oDCB_CT/0.5),1)</f>
        <v>0.2</v>
      </c>
      <c r="E6" s="23">
        <f>IF((F_oDCB_HE/0.25)&lt;1,(F_oDCB_HE/0.25),1)</f>
        <v>1</v>
      </c>
      <c r="F6" s="24" t="s">
        <v>16</v>
      </c>
      <c r="G6" s="24" t="s">
        <v>20</v>
      </c>
      <c r="I6" s="5" t="s">
        <v>21</v>
      </c>
    </row>
    <row r="7" spans="2:11" ht="31" x14ac:dyDescent="0.35">
      <c r="B7" s="20" t="s">
        <v>22</v>
      </c>
      <c r="C7" s="15" t="s">
        <v>23</v>
      </c>
      <c r="D7" s="22">
        <v>3.375</v>
      </c>
      <c r="E7" s="23">
        <v>22.102499999999949</v>
      </c>
      <c r="F7" s="24" t="s">
        <v>24</v>
      </c>
      <c r="G7" s="24" t="s">
        <v>25</v>
      </c>
    </row>
    <row r="10" spans="2:11" x14ac:dyDescent="0.35">
      <c r="B10" s="5" t="s">
        <v>26</v>
      </c>
      <c r="C10" s="12" t="s">
        <v>27</v>
      </c>
      <c r="D10" s="12" t="s">
        <v>28</v>
      </c>
    </row>
    <row r="11" spans="2:11" ht="29" x14ac:dyDescent="0.35">
      <c r="B11" s="30">
        <v>0.01</v>
      </c>
      <c r="C11" s="29">
        <v>0.3</v>
      </c>
      <c r="D11" s="28" t="s">
        <v>29</v>
      </c>
    </row>
    <row r="12" spans="2:11" ht="58" x14ac:dyDescent="0.35">
      <c r="B12" s="31">
        <v>2.5000000000000001E-3</v>
      </c>
      <c r="C12" s="32">
        <v>5.0000000000000001E-3</v>
      </c>
      <c r="D12" s="28" t="s">
        <v>30</v>
      </c>
    </row>
    <row r="13" spans="2:11" ht="29" x14ac:dyDescent="0.35">
      <c r="B13" s="30"/>
      <c r="C13" s="29">
        <v>0.01</v>
      </c>
      <c r="D13" s="28" t="s">
        <v>31</v>
      </c>
    </row>
    <row r="14" spans="2:11" ht="58" x14ac:dyDescent="0.35">
      <c r="B14" s="30">
        <v>0.01</v>
      </c>
      <c r="C14" s="29">
        <v>0.05</v>
      </c>
      <c r="D14" s="28" t="s">
        <v>32</v>
      </c>
    </row>
    <row r="15" spans="2:11" ht="29" x14ac:dyDescent="0.35">
      <c r="B15" s="30">
        <v>0.05</v>
      </c>
      <c r="C15" s="29">
        <v>0.1</v>
      </c>
      <c r="D15" s="28" t="s">
        <v>33</v>
      </c>
    </row>
    <row r="16" spans="2:11" x14ac:dyDescent="0.35">
      <c r="B16" s="30">
        <v>0.15</v>
      </c>
      <c r="C16" s="29">
        <v>0.25</v>
      </c>
      <c r="D16" s="28" t="s">
        <v>34</v>
      </c>
    </row>
    <row r="17" spans="2:4" ht="29" x14ac:dyDescent="0.35">
      <c r="B17" s="30">
        <v>0.25</v>
      </c>
      <c r="C17" s="29">
        <v>0.3</v>
      </c>
      <c r="D17" s="28" t="s">
        <v>35</v>
      </c>
    </row>
    <row r="18" spans="2:4" ht="29" x14ac:dyDescent="0.35">
      <c r="B18" s="30">
        <v>0.25</v>
      </c>
      <c r="C18" s="29">
        <v>0.5</v>
      </c>
      <c r="D18" s="28" t="s">
        <v>36</v>
      </c>
    </row>
    <row r="19" spans="2:4" x14ac:dyDescent="0.35">
      <c r="B19" s="33">
        <f>MEDIAN(B11:C18)</f>
        <v>0.1</v>
      </c>
      <c r="C19" s="33">
        <f>MAX(B11:C18)</f>
        <v>0.5</v>
      </c>
      <c r="D19" s="5"/>
    </row>
    <row r="20" spans="2:4" x14ac:dyDescent="0.35">
      <c r="B20" s="12" t="s">
        <v>37</v>
      </c>
      <c r="C20" s="12" t="s">
        <v>38</v>
      </c>
      <c r="D20" s="5"/>
    </row>
    <row r="22" spans="2:4" x14ac:dyDescent="0.35">
      <c r="C22" s="33"/>
    </row>
  </sheetData>
  <sheetProtection sheet="1" objects="1" scenarios="1" formatCells="0" formatColumns="0" formatRows="0"/>
  <mergeCells count="2">
    <mergeCell ref="D3:E3"/>
    <mergeCell ref="D4:E4"/>
  </mergeCells>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D9EDC-C62A-4D7A-B550-9B1E6958988F}">
  <sheetPr>
    <tabColor theme="9"/>
  </sheetPr>
  <dimension ref="B2:K7"/>
  <sheetViews>
    <sheetView zoomScale="110" zoomScaleNormal="110" workbookViewId="0">
      <selection sqref="A1:XFD1048576"/>
    </sheetView>
  </sheetViews>
  <sheetFormatPr defaultColWidth="8.7265625" defaultRowHeight="14.5" x14ac:dyDescent="0.35"/>
  <cols>
    <col min="1" max="1" width="2" style="5" customWidth="1"/>
    <col min="2" max="2" width="40.7265625" style="6" customWidth="1"/>
    <col min="3" max="3" width="14.26953125" style="2" customWidth="1"/>
    <col min="4" max="4" width="56.453125" style="3" customWidth="1"/>
    <col min="5" max="6" width="20.54296875" style="4" customWidth="1"/>
    <col min="7" max="7" width="10.54296875" style="4" customWidth="1"/>
    <col min="8" max="8" width="8.7265625" style="5"/>
    <col min="9" max="9" width="12.7265625" style="5" customWidth="1"/>
    <col min="10" max="10" width="6.7265625" style="5" customWidth="1"/>
    <col min="11" max="16384" width="8.7265625" style="5"/>
  </cols>
  <sheetData>
    <row r="2" spans="2:11" ht="18.5" x14ac:dyDescent="0.45">
      <c r="B2" s="1" t="s">
        <v>39</v>
      </c>
    </row>
    <row r="3" spans="2:11" ht="18.5" x14ac:dyDescent="0.45">
      <c r="B3" s="1"/>
    </row>
    <row r="4" spans="2:11" ht="13.5" customHeight="1" x14ac:dyDescent="0.35">
      <c r="B4" s="36" t="s">
        <v>40</v>
      </c>
      <c r="C4" s="35" t="s">
        <v>1</v>
      </c>
      <c r="D4" s="34" t="s">
        <v>41</v>
      </c>
      <c r="E4" s="37" t="s">
        <v>42</v>
      </c>
      <c r="F4" s="38"/>
    </row>
    <row r="5" spans="2:11" x14ac:dyDescent="0.35">
      <c r="B5" s="36"/>
      <c r="C5" s="35"/>
      <c r="D5" s="34"/>
      <c r="E5" s="7" t="s">
        <v>2</v>
      </c>
      <c r="F5" s="7" t="s">
        <v>3</v>
      </c>
      <c r="G5" s="8" t="s">
        <v>4</v>
      </c>
      <c r="I5" s="5" t="s">
        <v>43</v>
      </c>
      <c r="J5" s="5">
        <v>24.45</v>
      </c>
      <c r="K5" s="5" t="s">
        <v>44</v>
      </c>
    </row>
    <row r="6" spans="2:11" ht="17.5" x14ac:dyDescent="0.45">
      <c r="B6" s="9" t="s">
        <v>45</v>
      </c>
      <c r="C6" s="10" t="s">
        <v>46</v>
      </c>
      <c r="D6" s="26" t="s">
        <v>47</v>
      </c>
      <c r="E6" s="14">
        <f>C_mist_CT*'Exposure Parameters'!D6</f>
        <v>0.67500000000000004</v>
      </c>
      <c r="F6" s="14">
        <f>C_mist_HE*'Exposure Parameters'!E6</f>
        <v>22.102499999999949</v>
      </c>
      <c r="G6" s="11" t="s">
        <v>48</v>
      </c>
      <c r="I6" s="5" t="s">
        <v>49</v>
      </c>
      <c r="J6" s="5">
        <v>147</v>
      </c>
      <c r="K6" s="5" t="s">
        <v>50</v>
      </c>
    </row>
    <row r="7" spans="2:11" x14ac:dyDescent="0.35">
      <c r="E7" s="27">
        <f>E6*$J$5/$J$6</f>
        <v>0.11227040816326531</v>
      </c>
      <c r="F7" s="27">
        <f>F6*$J$5/$J$6</f>
        <v>3.6762321428571343</v>
      </c>
      <c r="G7" s="25" t="s">
        <v>51</v>
      </c>
    </row>
  </sheetData>
  <sheetProtection sheet="1" objects="1" scenarios="1" formatCells="0" formatColumns="0" formatRows="0"/>
  <mergeCells count="4">
    <mergeCell ref="D4:D5"/>
    <mergeCell ref="C4:C5"/>
    <mergeCell ref="B4:B5"/>
    <mergeCell ref="E4:F4"/>
  </mergeCells>
  <phoneticPr fontId="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d8da0f-3542-4e50-96c8-f1f698624e86">
      <Terms xmlns="http://schemas.microsoft.com/office/infopath/2007/PartnerControls"/>
    </lcf76f155ced4ddcb4097134ff3c332f>
    <TaxCatchAll xmlns="4ffa91fb-a0ff-4ac5-b2db-65c790d184a4">
      <Value>2011</Value>
    </TaxCatchAll>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o-dichlorobenzene</TermName>
          <TermId xmlns="http://schemas.microsoft.com/office/infopath/2007/PartnerControls">7ec98fcb-4415-4867-87ce-4e7dd3307abe</TermId>
        </TermInfo>
      </Terms>
    </TaxKeywordTaxHTField>
    <Record xmlns="4ffa91fb-a0ff-4ac5-b2db-65c790d184a4">Shared</Record>
    <_ip_UnifiedCompliancePolicyProperties xmlns="http://schemas.microsoft.com/sharepoint/v3" xsi:nil="true"/>
    <Rights xmlns="4ffa91fb-a0ff-4ac5-b2db-65c790d184a4" xsi:nil="true"/>
    <Document_x0020_Creation_x0020_Date xmlns="4ffa91fb-a0ff-4ac5-b2db-65c790d184a4">2026-04-16T13:11:29+00:00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3DB1F3-5002-4C11-9F22-1A0A1492DCF4}">
  <ds:schemaRefs>
    <ds:schemaRef ds:uri="Microsoft.SharePoint.Taxonomy.ContentTypeSync"/>
  </ds:schemaRefs>
</ds:datastoreItem>
</file>

<file path=customXml/itemProps2.xml><?xml version="1.0" encoding="utf-8"?>
<ds:datastoreItem xmlns:ds="http://schemas.openxmlformats.org/officeDocument/2006/customXml" ds:itemID="{0C57D461-78F1-450E-8C38-A01D1C0546DC}">
  <ds:schemaRefs>
    <ds:schemaRef ds:uri="http://schemas.microsoft.com/sharepoint/v3/contenttype/forms"/>
  </ds:schemaRefs>
</ds:datastoreItem>
</file>

<file path=customXml/itemProps3.xml><?xml version="1.0" encoding="utf-8"?>
<ds:datastoreItem xmlns:ds="http://schemas.openxmlformats.org/officeDocument/2006/customXml" ds:itemID="{A9719CA7-5E7D-47DD-94DC-5F5CE5FCCF5F}">
  <ds:schemaRefs>
    <ds:schemaRef ds:uri="http://purl.org/dc/terms/"/>
    <ds:schemaRef ds:uri="ead8da0f-3542-4e50-96c8-f1f698624e86"/>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4ffa91fb-a0ff-4ac5-b2db-65c790d184a4"/>
    <ds:schemaRef ds:uri="http://schemas.microsoft.com/sharepoint.v3"/>
    <ds:schemaRef ds:uri="http://www.w3.org/XML/1998/namespace"/>
    <ds:schemaRef ds:uri="http://purl.org/dc/dcmitype/"/>
    <ds:schemaRef ds:uri="http://schemas.microsoft.com/office/2006/metadata/properties"/>
    <ds:schemaRef ds:uri="fecc2597-e8fd-4279-ac06-bd7c891938be"/>
    <ds:schemaRef ds:uri="http://schemas.microsoft.com/sharepoint/v3/fields"/>
    <ds:schemaRef ds:uri="http://schemas.microsoft.com/sharepoint/v3"/>
  </ds:schemaRefs>
</ds:datastoreItem>
</file>

<file path=customXml/itemProps4.xml><?xml version="1.0" encoding="utf-8"?>
<ds:datastoreItem xmlns:ds="http://schemas.openxmlformats.org/officeDocument/2006/customXml" ds:itemID="{251F9C80-1F2F-403C-AFE1-322F4D466E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Exposure Parameters</vt:lpstr>
      <vt:lpstr>Exposures - Spray Application </vt:lpstr>
      <vt:lpstr>C_mist_CT</vt:lpstr>
      <vt:lpstr>C_mist_HE</vt:lpstr>
      <vt:lpstr>ED</vt:lpstr>
      <vt:lpstr>EF</vt:lpstr>
      <vt:lpstr>F_oDCB_CT</vt:lpstr>
      <vt:lpstr>F_oDCB_HE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Paints and Coatings Results for o-Dichlorobenzene</dc:title>
  <dc:subject>Risk Evaluation o-Dichlorobenzene</dc:subject>
  <dc:creator>US EPA</dc:creator>
  <cp:keywords>o-Dichlorobenzene</cp:keywords>
  <dc:description/>
  <cp:lastModifiedBy>Bernot, Melody</cp:lastModifiedBy>
  <cp:revision/>
  <dcterms:created xsi:type="dcterms:W3CDTF">2015-06-05T18:17:20Z</dcterms:created>
  <dcterms:modified xsi:type="dcterms:W3CDTF">2026-06-03T11:53:45Z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MediaServiceImageTags">
    <vt:lpwstr/>
  </property>
  <property fmtid="{D5CDD505-2E9C-101B-9397-08002B2CF9AE}" pid="4" name="TaxKeyword">
    <vt:lpwstr>2011;#o-dichlorobenzene|7ec98fcb-4415-4867-87ce-4e7dd3307abe</vt:lpwstr>
  </property>
  <property fmtid="{D5CDD505-2E9C-101B-9397-08002B2CF9AE}" pid="5" name="Document_x0020_Type">
    <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